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2015год" sheetId="1" r:id="rId1"/>
  </sheets>
  <calcPr calcId="145621"/>
</workbook>
</file>

<file path=xl/calcChain.xml><?xml version="1.0" encoding="utf-8"?>
<calcChain xmlns="http://schemas.openxmlformats.org/spreadsheetml/2006/main">
  <c r="F48" i="1" l="1"/>
  <c r="H26" i="1"/>
  <c r="H48" i="1" s="1"/>
  <c r="H45" i="1" l="1"/>
  <c r="H35" i="1" l="1"/>
  <c r="H47" i="1"/>
  <c r="H33" i="1" l="1"/>
  <c r="H30" i="1"/>
  <c r="H13" i="1"/>
  <c r="H36" i="1" l="1"/>
</calcChain>
</file>

<file path=xl/sharedStrings.xml><?xml version="1.0" encoding="utf-8"?>
<sst xmlns="http://schemas.openxmlformats.org/spreadsheetml/2006/main" count="90" uniqueCount="61">
  <si>
    <t>№</t>
  </si>
  <si>
    <t>Рз ПР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</si>
  <si>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</si>
  <si>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</si>
  <si>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</si>
  <si>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</si>
  <si>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</si>
  <si>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</si>
  <si>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</si>
  <si>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 xml:space="preserve"> муниципального образования 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</si>
  <si>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</si>
  <si>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</si>
  <si>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</si>
  <si>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</si>
  <si>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</si>
  <si>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</si>
  <si>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</si>
  <si>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</si>
  <si>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</si>
  <si>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</si>
  <si>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</si>
  <si>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</si>
  <si>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</si>
  <si>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</si>
  <si>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</si>
  <si>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</si>
  <si>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</si>
  <si>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</si>
  <si>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Сумма (руб)</t>
  </si>
  <si>
    <t>С.Б.Адамова</t>
  </si>
  <si>
    <t>Всего по программам:</t>
  </si>
  <si>
    <t>8.</t>
  </si>
  <si>
    <t>0801</t>
  </si>
  <si>
    <t>1102</t>
  </si>
  <si>
    <t>0603</t>
  </si>
  <si>
    <t>0408</t>
  </si>
  <si>
    <t>Итоговая сумма по программе</t>
  </si>
  <si>
    <t>область</t>
  </si>
  <si>
    <t>Фонд реформ</t>
  </si>
  <si>
    <t>Председатель комитета по экономике и финансам администрации Слюдянского городского поселения</t>
  </si>
  <si>
    <t>фед.бюджет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</si>
  <si>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" Доступное жилье на территории Слюдянского муниципального образования  на 2015-2020 годы"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</si>
  <si>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  на 2015-2020 годы"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</si>
  <si>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" Развитие жилищно-коммунального хозяйства  Слюдянского муниципального образования  на 2015-2020 годы"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</si>
  <si>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 на 2015-2020 годы"</t>
    </r>
  </si>
  <si>
    <r>
      <t xml:space="preserve">Муниципальная программа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 на 2015-2020 годы"</t>
    </r>
  </si>
  <si>
    <t>Распределение бюджетных ассигнований на реализацию муниципальных программ Слюдянского муниципального образования на 2016 год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</si>
  <si>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</si>
  <si>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</si>
  <si>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</si>
  <si>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</si>
  <si>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</si>
  <si>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</si>
  <si>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</si>
  <si>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</si>
  <si>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r>
      <t xml:space="preserve">Муниципальная программа       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 на 2015-2020 годы"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</si>
  <si>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Развитие культуры, досуга,физической культуры и спорта Слюдянского муниципального образования на 2015-2020 годы"</t>
    </r>
  </si>
  <si>
    <r>
      <t xml:space="preserve">Муниципальная программа                                       " </t>
    </r>
    <r>
      <rPr>
        <b/>
        <i/>
        <sz val="10"/>
        <color rgb="FF000000"/>
        <rFont val="Times New Roman"/>
        <family val="1"/>
        <charset val="204"/>
      </rPr>
      <t>Обеспечение комплексных мер безопасности в Слюдянском муниципальном образовании на 2015</t>
    </r>
    <r>
      <rPr>
        <b/>
        <i/>
        <sz val="10"/>
        <color indexed="8"/>
        <rFont val="Times New Roman"/>
        <family val="1"/>
        <charset val="204"/>
      </rPr>
      <t>-2020 годы"</t>
    </r>
  </si>
  <si>
    <t>Приложение №  5</t>
  </si>
  <si>
    <r>
      <t xml:space="preserve">местн   </t>
    </r>
    <r>
      <rPr>
        <sz val="6"/>
        <color theme="1"/>
        <rFont val="Times New Roman"/>
        <family val="1"/>
        <charset val="204"/>
      </rPr>
      <t>мер.2015г.</t>
    </r>
  </si>
  <si>
    <t>от 28.01. 2016г.  № 2  III-ГД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</si>
</sst>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14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43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3" fontId="2" fillId="0" borderId="0" xfId="1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13" fillId="0" borderId="0" xfId="0" applyFont="1" applyAlignment="1">
      <alignment wrapText="1"/>
    </xf>
    <xf numFmtId="43" fontId="2" fillId="0" borderId="8" xfId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6" xfId="0" applyFont="1" applyBorder="1" applyAlignment="1">
      <alignment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14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5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0" fontId="2" fillId="0" borderId="15" xfId="0" applyFont="1" applyBorder="1" applyAlignment="1">
      <alignment wrapText="1"/>
    </xf>
    <xf numFmtId="43" fontId="2" fillId="0" borderId="9" xfId="1" applyFont="1" applyBorder="1" applyAlignment="1">
      <alignment wrapText="1"/>
    </xf>
    <xf numFmtId="43" fontId="2" fillId="0" borderId="15" xfId="1" applyFont="1" applyBorder="1" applyAlignment="1">
      <alignment wrapText="1"/>
    </xf>
    <xf numFmtId="43" fontId="2" fillId="0" borderId="12" xfId="1" applyFont="1" applyBorder="1" applyAlignment="1">
      <alignment wrapText="1"/>
    </xf>
    <xf numFmtId="43" fontId="2" fillId="0" borderId="10" xfId="1" applyFont="1" applyBorder="1" applyAlignment="1">
      <alignment wrapText="1"/>
    </xf>
    <xf numFmtId="43" fontId="4" fillId="0" borderId="4" xfId="1" applyFont="1" applyBorder="1" applyAlignment="1">
      <alignment wrapText="1"/>
    </xf>
    <xf numFmtId="0" fontId="2" fillId="0" borderId="3" xfId="0" applyFont="1" applyBorder="1" applyAlignment="1">
      <alignment vertical="center" wrapText="1"/>
    </xf>
    <xf numFmtId="49" fontId="2" fillId="0" borderId="15" xfId="0" applyNumberFormat="1" applyFont="1" applyBorder="1" applyAlignment="1">
      <alignment horizontal="center" wrapText="1"/>
    </xf>
    <xf numFmtId="0" fontId="2" fillId="0" borderId="1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43" fontId="0" fillId="0" borderId="8" xfId="0" applyNumberFormat="1" applyBorder="1" applyAlignment="1">
      <alignment wrapText="1"/>
    </xf>
    <xf numFmtId="43" fontId="0" fillId="0" borderId="9" xfId="0" applyNumberFormat="1" applyBorder="1" applyAlignment="1">
      <alignment wrapText="1"/>
    </xf>
    <xf numFmtId="0" fontId="2" fillId="0" borderId="10" xfId="0" applyFont="1" applyBorder="1" applyAlignment="1">
      <alignment vertical="center" wrapText="1"/>
    </xf>
    <xf numFmtId="0" fontId="2" fillId="0" borderId="9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0" fillId="0" borderId="9" xfId="0" applyBorder="1" applyAlignment="1">
      <alignment horizontal="center" vertical="center" wrapText="1"/>
    </xf>
    <xf numFmtId="43" fontId="2" fillId="0" borderId="17" xfId="1" applyFont="1" applyBorder="1" applyAlignment="1">
      <alignment wrapText="1"/>
    </xf>
    <xf numFmtId="43" fontId="4" fillId="3" borderId="4" xfId="0" applyNumberFormat="1" applyFont="1" applyFill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43" fontId="2" fillId="0" borderId="14" xfId="1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6" xfId="0" applyFont="1" applyBorder="1" applyAlignment="1">
      <alignment wrapText="1"/>
    </xf>
    <xf numFmtId="43" fontId="0" fillId="0" borderId="0" xfId="0" applyNumberFormat="1" applyAlignment="1">
      <alignment wrapText="1"/>
    </xf>
    <xf numFmtId="43" fontId="0" fillId="0" borderId="0" xfId="0" applyNumberFormat="1" applyBorder="1" applyAlignment="1">
      <alignment wrapText="1"/>
    </xf>
    <xf numFmtId="43" fontId="0" fillId="0" borderId="0" xfId="1" applyFont="1" applyAlignment="1">
      <alignment wrapText="1"/>
    </xf>
    <xf numFmtId="49" fontId="2" fillId="0" borderId="14" xfId="0" applyNumberFormat="1" applyFont="1" applyBorder="1" applyAlignment="1">
      <alignment horizontal="center" wrapText="1"/>
    </xf>
    <xf numFmtId="43" fontId="2" fillId="0" borderId="22" xfId="1" applyFont="1" applyBorder="1" applyAlignment="1">
      <alignment wrapText="1"/>
    </xf>
    <xf numFmtId="0" fontId="2" fillId="0" borderId="14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164" fontId="2" fillId="0" borderId="23" xfId="1" applyNumberFormat="1" applyFont="1" applyBorder="1" applyAlignment="1">
      <alignment wrapText="1"/>
    </xf>
    <xf numFmtId="164" fontId="2" fillId="0" borderId="20" xfId="1" applyNumberFormat="1" applyFont="1" applyBorder="1" applyAlignment="1">
      <alignment wrapText="1"/>
    </xf>
    <xf numFmtId="164" fontId="2" fillId="0" borderId="6" xfId="1" applyNumberFormat="1" applyFont="1" applyBorder="1" applyAlignment="1">
      <alignment wrapText="1"/>
    </xf>
    <xf numFmtId="164" fontId="2" fillId="0" borderId="12" xfId="1" applyNumberFormat="1" applyFont="1" applyBorder="1" applyAlignment="1">
      <alignment wrapText="1"/>
    </xf>
    <xf numFmtId="164" fontId="2" fillId="0" borderId="8" xfId="1" applyNumberFormat="1" applyFont="1" applyBorder="1" applyAlignment="1">
      <alignment wrapText="1"/>
    </xf>
    <xf numFmtId="43" fontId="2" fillId="0" borderId="6" xfId="1" applyFont="1" applyBorder="1" applyAlignment="1">
      <alignment wrapText="1"/>
    </xf>
    <xf numFmtId="43" fontId="0" fillId="4" borderId="9" xfId="0" applyNumberFormat="1" applyFill="1" applyBorder="1" applyAlignment="1">
      <alignment wrapText="1"/>
    </xf>
    <xf numFmtId="164" fontId="2" fillId="0" borderId="10" xfId="1" applyNumberFormat="1" applyFont="1" applyBorder="1" applyAlignment="1">
      <alignment horizontal="right" wrapText="1"/>
    </xf>
    <xf numFmtId="43" fontId="2" fillId="0" borderId="15" xfId="1" applyFont="1" applyBorder="1" applyAlignment="1">
      <alignment horizontal="right" wrapText="1"/>
    </xf>
    <xf numFmtId="43" fontId="2" fillId="0" borderId="12" xfId="1" applyFont="1" applyBorder="1" applyAlignment="1">
      <alignment horizontal="right" wrapText="1"/>
    </xf>
    <xf numFmtId="43" fontId="2" fillId="0" borderId="8" xfId="1" applyFont="1" applyBorder="1" applyAlignment="1">
      <alignment horizontal="right" wrapText="1"/>
    </xf>
    <xf numFmtId="49" fontId="2" fillId="0" borderId="6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10" fillId="2" borderId="2" xfId="2" applyNumberFormat="1" applyFont="1" applyFill="1" applyBorder="1" applyAlignment="1">
      <alignment horizontal="left" vertical="center" wrapText="1" readingOrder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3" fontId="2" fillId="0" borderId="4" xfId="1" applyFont="1" applyBorder="1" applyAlignment="1">
      <alignment wrapText="1"/>
    </xf>
    <xf numFmtId="0" fontId="0" fillId="0" borderId="2" xfId="0" applyBorder="1" applyAlignment="1">
      <alignment wrapText="1"/>
    </xf>
    <xf numFmtId="43" fontId="0" fillId="4" borderId="4" xfId="0" applyNumberFormat="1" applyFill="1" applyBorder="1" applyAlignment="1">
      <alignment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43" fontId="2" fillId="0" borderId="13" xfId="1" applyFont="1" applyBorder="1" applyAlignment="1">
      <alignment wrapText="1"/>
    </xf>
    <xf numFmtId="164" fontId="2" fillId="0" borderId="28" xfId="1" applyNumberFormat="1" applyFont="1" applyBorder="1" applyAlignment="1">
      <alignment wrapText="1"/>
    </xf>
    <xf numFmtId="49" fontId="2" fillId="0" borderId="4" xfId="0" applyNumberFormat="1" applyFont="1" applyBorder="1" applyAlignment="1">
      <alignment horizontal="center" wrapText="1"/>
    </xf>
    <xf numFmtId="0" fontId="2" fillId="0" borderId="9" xfId="0" applyFont="1" applyBorder="1" applyAlignment="1">
      <alignment vertical="center" wrapText="1"/>
    </xf>
    <xf numFmtId="43" fontId="0" fillId="0" borderId="14" xfId="0" applyNumberFormat="1" applyBorder="1" applyAlignment="1">
      <alignment wrapText="1"/>
    </xf>
    <xf numFmtId="43" fontId="2" fillId="0" borderId="21" xfId="1" applyFont="1" applyBorder="1" applyAlignment="1">
      <alignment horizontal="right" wrapText="1"/>
    </xf>
    <xf numFmtId="43" fontId="2" fillId="0" borderId="10" xfId="1" applyFont="1" applyBorder="1" applyAlignment="1">
      <alignment horizontal="right" wrapText="1"/>
    </xf>
    <xf numFmtId="43" fontId="2" fillId="0" borderId="14" xfId="1" applyFont="1" applyBorder="1" applyAlignment="1">
      <alignment horizontal="right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0" fontId="7" fillId="0" borderId="27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15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2" borderId="6" xfId="2" applyNumberFormat="1" applyFont="1" applyFill="1" applyBorder="1" applyAlignment="1">
      <alignment horizontal="left" vertical="center" wrapText="1" readingOrder="1"/>
    </xf>
    <xf numFmtId="0" fontId="10" fillId="2" borderId="9" xfId="2" applyNumberFormat="1" applyFont="1" applyFill="1" applyBorder="1" applyAlignment="1">
      <alignment horizontal="left" vertical="center" wrapText="1" readingOrder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wrapText="1"/>
    </xf>
    <xf numFmtId="43" fontId="2" fillId="0" borderId="6" xfId="1" applyFont="1" applyBorder="1" applyAlignment="1">
      <alignment horizontal="right" wrapText="1"/>
    </xf>
    <xf numFmtId="43" fontId="2" fillId="0" borderId="8" xfId="1" applyFont="1" applyBorder="1" applyAlignment="1">
      <alignment horizontal="right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2" fontId="2" fillId="0" borderId="6" xfId="1" applyNumberFormat="1" applyFont="1" applyBorder="1" applyAlignment="1">
      <alignment horizontal="right" wrapText="1"/>
    </xf>
    <xf numFmtId="2" fontId="0" fillId="0" borderId="8" xfId="0" applyNumberFormat="1" applyBorder="1" applyAlignment="1">
      <alignment horizontal="right" wrapText="1"/>
    </xf>
    <xf numFmtId="0" fontId="0" fillId="0" borderId="8" xfId="0" applyBorder="1" applyAlignment="1">
      <alignment horizontal="right" wrapText="1"/>
    </xf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A31" zoomScale="110" zoomScaleNormal="110" workbookViewId="0">
      <selection sqref="A1:H50"/>
    </sheetView>
  </sheetViews>
  <sheetFormatPr defaultRowHeight="15" x14ac:dyDescent="0.25"/>
  <cols>
    <col min="1" max="1" width="4.42578125" style="1" customWidth="1"/>
    <col min="2" max="2" width="40.85546875" style="1" customWidth="1"/>
    <col min="3" max="3" width="9.5703125" style="1" customWidth="1"/>
    <col min="4" max="4" width="13.7109375" style="1" customWidth="1"/>
    <col min="5" max="5" width="14" style="1" customWidth="1"/>
    <col min="6" max="6" width="19.85546875" style="1" customWidth="1"/>
    <col min="7" max="7" width="17" style="1" hidden="1" customWidth="1"/>
    <col min="8" max="8" width="18" style="1" customWidth="1"/>
    <col min="9" max="9" width="9.140625" style="1"/>
    <col min="10" max="10" width="17.5703125" style="1" customWidth="1"/>
    <col min="11" max="16384" width="9.140625" style="1"/>
  </cols>
  <sheetData>
    <row r="1" spans="1:10" x14ac:dyDescent="0.25">
      <c r="A1" s="2"/>
      <c r="B1" s="2"/>
      <c r="C1" s="2"/>
      <c r="D1" s="2"/>
      <c r="E1" s="120" t="s">
        <v>58</v>
      </c>
      <c r="F1" s="120"/>
    </row>
    <row r="2" spans="1:10" ht="17.25" customHeight="1" x14ac:dyDescent="0.25">
      <c r="A2" s="2"/>
      <c r="B2" s="2"/>
      <c r="C2" s="2"/>
      <c r="D2" s="2"/>
      <c r="E2" s="121" t="s">
        <v>8</v>
      </c>
      <c r="F2" s="121"/>
    </row>
    <row r="3" spans="1:10" ht="18.75" customHeight="1" x14ac:dyDescent="0.25">
      <c r="A3" s="2"/>
      <c r="B3" s="2"/>
      <c r="C3" s="2"/>
      <c r="D3" s="2"/>
      <c r="E3" s="121" t="s">
        <v>9</v>
      </c>
      <c r="F3" s="121"/>
    </row>
    <row r="4" spans="1:10" x14ac:dyDescent="0.25">
      <c r="A4" s="2"/>
      <c r="B4" s="2"/>
      <c r="C4" s="2"/>
      <c r="D4" s="2"/>
      <c r="E4" s="122" t="s">
        <v>60</v>
      </c>
      <c r="F4" s="122"/>
    </row>
    <row r="5" spans="1:10" ht="11.25" customHeight="1" x14ac:dyDescent="0.25">
      <c r="A5" s="2"/>
      <c r="B5" s="2"/>
      <c r="C5" s="2"/>
      <c r="D5" s="2"/>
      <c r="E5" s="3"/>
      <c r="F5" s="3"/>
    </row>
    <row r="6" spans="1:10" ht="34.5" customHeight="1" x14ac:dyDescent="0.25">
      <c r="A6" s="2"/>
      <c r="B6" s="123" t="s">
        <v>46</v>
      </c>
      <c r="C6" s="123"/>
      <c r="D6" s="123"/>
      <c r="E6" s="123"/>
      <c r="F6" s="123"/>
    </row>
    <row r="7" spans="1:10" ht="15" customHeight="1" thickBot="1" x14ac:dyDescent="0.3">
      <c r="A7" s="2"/>
      <c r="B7" s="2"/>
      <c r="C7" s="2"/>
      <c r="D7" s="2"/>
      <c r="E7" s="3"/>
      <c r="F7" s="11"/>
    </row>
    <row r="8" spans="1:10" ht="48" customHeight="1" thickBot="1" x14ac:dyDescent="0.3">
      <c r="A8" s="15" t="s">
        <v>0</v>
      </c>
      <c r="B8" s="28" t="s">
        <v>4</v>
      </c>
      <c r="C8" s="29" t="s">
        <v>1</v>
      </c>
      <c r="D8" s="28" t="s">
        <v>2</v>
      </c>
      <c r="E8" s="27" t="s">
        <v>3</v>
      </c>
      <c r="F8" s="29" t="s">
        <v>28</v>
      </c>
      <c r="H8" s="52" t="s">
        <v>36</v>
      </c>
    </row>
    <row r="9" spans="1:10" ht="15.75" customHeight="1" x14ac:dyDescent="0.25">
      <c r="A9" s="100" t="s">
        <v>5</v>
      </c>
      <c r="B9" s="127" t="s">
        <v>43</v>
      </c>
      <c r="C9" s="16" t="s">
        <v>6</v>
      </c>
      <c r="D9" s="102" t="s">
        <v>47</v>
      </c>
      <c r="E9" s="65" t="s">
        <v>37</v>
      </c>
      <c r="F9" s="96">
        <v>161600</v>
      </c>
      <c r="H9" s="41"/>
    </row>
    <row r="10" spans="1:10" ht="15.75" customHeight="1" thickBot="1" x14ac:dyDescent="0.3">
      <c r="A10" s="101"/>
      <c r="B10" s="128"/>
      <c r="C10" s="88" t="s">
        <v>11</v>
      </c>
      <c r="D10" s="103"/>
      <c r="E10" s="64" t="s">
        <v>13</v>
      </c>
      <c r="F10" s="76">
        <v>1517650.46</v>
      </c>
      <c r="H10" s="42"/>
    </row>
    <row r="11" spans="1:10" ht="15.75" hidden="1" customHeight="1" x14ac:dyDescent="0.25">
      <c r="A11" s="101"/>
      <c r="B11" s="128"/>
      <c r="C11" s="124" t="s">
        <v>7</v>
      </c>
      <c r="D11" s="103"/>
      <c r="E11" s="38"/>
      <c r="F11" s="97"/>
      <c r="H11" s="42"/>
    </row>
    <row r="12" spans="1:10" ht="15.75" hidden="1" customHeight="1" x14ac:dyDescent="0.25">
      <c r="A12" s="101"/>
      <c r="B12" s="128"/>
      <c r="C12" s="124"/>
      <c r="D12" s="103"/>
      <c r="E12" s="66"/>
      <c r="F12" s="76"/>
      <c r="H12" s="42"/>
    </row>
    <row r="13" spans="1:10" ht="24.75" customHeight="1" thickBot="1" x14ac:dyDescent="0.3">
      <c r="A13" s="108"/>
      <c r="B13" s="129"/>
      <c r="C13" s="132"/>
      <c r="D13" s="107"/>
      <c r="E13" s="64" t="s">
        <v>13</v>
      </c>
      <c r="F13" s="77">
        <v>1743842</v>
      </c>
      <c r="H13" s="94">
        <f>F9+F10+F11+F12+F13</f>
        <v>3423092.46</v>
      </c>
      <c r="J13" s="58"/>
    </row>
    <row r="14" spans="1:10" ht="15" hidden="1" customHeight="1" x14ac:dyDescent="0.25">
      <c r="A14" s="46"/>
      <c r="B14" s="48"/>
      <c r="C14" s="49"/>
      <c r="D14" s="47"/>
      <c r="E14" s="143" t="s">
        <v>37</v>
      </c>
      <c r="F14" s="146">
        <v>0</v>
      </c>
      <c r="H14" s="44"/>
    </row>
    <row r="15" spans="1:10" ht="5.25" hidden="1" customHeight="1" thickBot="1" x14ac:dyDescent="0.3">
      <c r="A15" s="101" t="s">
        <v>10</v>
      </c>
      <c r="B15" s="126" t="s">
        <v>41</v>
      </c>
      <c r="C15" s="124" t="s">
        <v>11</v>
      </c>
      <c r="D15" s="103" t="s">
        <v>48</v>
      </c>
      <c r="E15" s="145"/>
      <c r="F15" s="147"/>
      <c r="H15" s="42"/>
    </row>
    <row r="16" spans="1:10" ht="18.75" hidden="1" customHeight="1" x14ac:dyDescent="0.25">
      <c r="A16" s="101"/>
      <c r="B16" s="126"/>
      <c r="C16" s="124"/>
      <c r="D16" s="103"/>
      <c r="E16" s="143" t="s">
        <v>38</v>
      </c>
      <c r="F16" s="141"/>
      <c r="H16" s="42"/>
    </row>
    <row r="17" spans="1:10" ht="5.25" hidden="1" customHeight="1" thickBot="1" x14ac:dyDescent="0.3">
      <c r="A17" s="101"/>
      <c r="B17" s="126"/>
      <c r="C17" s="124"/>
      <c r="D17" s="103"/>
      <c r="E17" s="145"/>
      <c r="F17" s="148"/>
      <c r="H17" s="42"/>
    </row>
    <row r="18" spans="1:10" ht="18" customHeight="1" x14ac:dyDescent="0.25">
      <c r="A18" s="101"/>
      <c r="B18" s="126"/>
      <c r="C18" s="124"/>
      <c r="D18" s="103"/>
      <c r="E18" s="143" t="s">
        <v>13</v>
      </c>
      <c r="F18" s="141">
        <v>2037114.89</v>
      </c>
      <c r="H18" s="42"/>
      <c r="J18" s="58"/>
    </row>
    <row r="19" spans="1:10" ht="3" customHeight="1" thickBot="1" x14ac:dyDescent="0.3">
      <c r="A19" s="101"/>
      <c r="B19" s="126"/>
      <c r="C19" s="125"/>
      <c r="D19" s="103"/>
      <c r="E19" s="144"/>
      <c r="F19" s="142"/>
      <c r="H19" s="44"/>
    </row>
    <row r="20" spans="1:10" ht="19.5" hidden="1" customHeight="1" x14ac:dyDescent="0.25">
      <c r="A20" s="101"/>
      <c r="B20" s="126"/>
      <c r="C20" s="130" t="s">
        <v>12</v>
      </c>
      <c r="D20" s="103"/>
      <c r="E20" s="45"/>
      <c r="F20" s="50"/>
      <c r="H20" s="44"/>
    </row>
    <row r="21" spans="1:10" ht="19.5" hidden="1" customHeight="1" x14ac:dyDescent="0.25">
      <c r="A21" s="101"/>
      <c r="B21" s="126"/>
      <c r="C21" s="124"/>
      <c r="D21" s="103"/>
      <c r="E21" s="63"/>
      <c r="F21" s="62"/>
      <c r="H21" s="44"/>
    </row>
    <row r="22" spans="1:10" ht="17.25" hidden="1" customHeight="1" thickBot="1" x14ac:dyDescent="0.3">
      <c r="A22" s="101"/>
      <c r="B22" s="126"/>
      <c r="C22" s="124"/>
      <c r="D22" s="103"/>
      <c r="E22" s="63"/>
      <c r="F22" s="62"/>
      <c r="H22" s="44"/>
    </row>
    <row r="23" spans="1:10" ht="17.25" customHeight="1" x14ac:dyDescent="0.25">
      <c r="A23" s="101"/>
      <c r="B23" s="126"/>
      <c r="C23" s="124"/>
      <c r="D23" s="103"/>
      <c r="E23" s="45" t="s">
        <v>37</v>
      </c>
      <c r="F23" s="67">
        <v>0</v>
      </c>
      <c r="H23" s="44"/>
    </row>
    <row r="24" spans="1:10" ht="17.25" customHeight="1" x14ac:dyDescent="0.25">
      <c r="A24" s="101"/>
      <c r="B24" s="126"/>
      <c r="C24" s="124"/>
      <c r="D24" s="103"/>
      <c r="E24" s="63" t="s">
        <v>40</v>
      </c>
      <c r="F24" s="70">
        <v>0</v>
      </c>
      <c r="H24" s="44"/>
    </row>
    <row r="25" spans="1:10" ht="17.25" customHeight="1" x14ac:dyDescent="0.25">
      <c r="A25" s="101"/>
      <c r="B25" s="126"/>
      <c r="C25" s="124"/>
      <c r="D25" s="103"/>
      <c r="E25" s="93" t="s">
        <v>13</v>
      </c>
      <c r="F25" s="68">
        <v>1562400</v>
      </c>
      <c r="H25" s="44"/>
    </row>
    <row r="26" spans="1:10" ht="20.25" customHeight="1" thickBot="1" x14ac:dyDescent="0.3">
      <c r="A26" s="101"/>
      <c r="B26" s="126"/>
      <c r="C26" s="131"/>
      <c r="D26" s="103"/>
      <c r="E26" s="21" t="s">
        <v>59</v>
      </c>
      <c r="F26" s="95">
        <v>516217.26</v>
      </c>
      <c r="H26" s="73">
        <f>F18+F23+F24+F25+F26</f>
        <v>4115732.1499999994</v>
      </c>
    </row>
    <row r="27" spans="1:10" ht="18" customHeight="1" x14ac:dyDescent="0.25">
      <c r="A27" s="100" t="s">
        <v>16</v>
      </c>
      <c r="B27" s="98" t="s">
        <v>44</v>
      </c>
      <c r="C27" s="18" t="s">
        <v>35</v>
      </c>
      <c r="D27" s="102" t="s">
        <v>49</v>
      </c>
      <c r="E27" s="25" t="s">
        <v>13</v>
      </c>
      <c r="F27" s="74">
        <v>0</v>
      </c>
      <c r="G27" s="53"/>
      <c r="H27" s="41"/>
    </row>
    <row r="28" spans="1:10" ht="15" hidden="1" customHeight="1" x14ac:dyDescent="0.25">
      <c r="A28" s="101"/>
      <c r="B28" s="139"/>
      <c r="C28" s="19" t="s">
        <v>11</v>
      </c>
      <c r="D28" s="103"/>
      <c r="E28" s="23" t="s">
        <v>13</v>
      </c>
      <c r="F28" s="75">
        <v>0</v>
      </c>
      <c r="G28" s="56"/>
      <c r="H28" s="42"/>
    </row>
    <row r="29" spans="1:10" ht="17.25" customHeight="1" x14ac:dyDescent="0.25">
      <c r="A29" s="101"/>
      <c r="B29" s="139"/>
      <c r="C29" s="39" t="s">
        <v>14</v>
      </c>
      <c r="D29" s="103"/>
      <c r="E29" s="40" t="s">
        <v>13</v>
      </c>
      <c r="F29" s="76">
        <v>10581769.09</v>
      </c>
      <c r="G29" s="56"/>
      <c r="H29" s="42"/>
    </row>
    <row r="30" spans="1:10" ht="42.75" customHeight="1" thickBot="1" x14ac:dyDescent="0.3">
      <c r="A30" s="108"/>
      <c r="B30" s="99"/>
      <c r="C30" s="20" t="s">
        <v>15</v>
      </c>
      <c r="D30" s="107"/>
      <c r="E30" s="24" t="s">
        <v>13</v>
      </c>
      <c r="F30" s="77">
        <v>4344405.72</v>
      </c>
      <c r="G30" s="54"/>
      <c r="H30" s="43">
        <f>F27+F29+F30</f>
        <v>14926174.809999999</v>
      </c>
      <c r="J30" s="58"/>
    </row>
    <row r="31" spans="1:10" ht="18" customHeight="1" x14ac:dyDescent="0.25">
      <c r="A31" s="100" t="s">
        <v>17</v>
      </c>
      <c r="B31" s="133" t="s">
        <v>45</v>
      </c>
      <c r="C31" s="140" t="s">
        <v>15</v>
      </c>
      <c r="D31" s="136" t="s">
        <v>50</v>
      </c>
      <c r="E31" s="57" t="s">
        <v>37</v>
      </c>
      <c r="F31" s="69">
        <v>0</v>
      </c>
      <c r="G31" s="53"/>
      <c r="H31" s="41"/>
    </row>
    <row r="32" spans="1:10" ht="15.75" customHeight="1" x14ac:dyDescent="0.25">
      <c r="A32" s="101"/>
      <c r="B32" s="134"/>
      <c r="C32" s="118"/>
      <c r="D32" s="137"/>
      <c r="E32" s="23" t="s">
        <v>13</v>
      </c>
      <c r="F32" s="70">
        <v>4278411.83</v>
      </c>
      <c r="G32" s="56"/>
      <c r="H32" s="42"/>
    </row>
    <row r="33" spans="1:10" ht="27" customHeight="1" thickBot="1" x14ac:dyDescent="0.3">
      <c r="A33" s="108"/>
      <c r="B33" s="135"/>
      <c r="C33" s="20" t="s">
        <v>34</v>
      </c>
      <c r="D33" s="138"/>
      <c r="E33" s="24" t="s">
        <v>13</v>
      </c>
      <c r="F33" s="71">
        <v>555858</v>
      </c>
      <c r="G33" s="54"/>
      <c r="H33" s="43">
        <f>F31+F32+F33</f>
        <v>4834269.83</v>
      </c>
      <c r="J33" s="58"/>
    </row>
    <row r="34" spans="1:10" ht="28.5" customHeight="1" x14ac:dyDescent="0.25">
      <c r="A34" s="100" t="s">
        <v>18</v>
      </c>
      <c r="B34" s="109" t="s">
        <v>57</v>
      </c>
      <c r="C34" s="78" t="s">
        <v>19</v>
      </c>
      <c r="D34" s="102" t="s">
        <v>51</v>
      </c>
      <c r="E34" s="45" t="s">
        <v>13</v>
      </c>
      <c r="F34" s="36">
        <v>471830</v>
      </c>
      <c r="G34" s="53"/>
      <c r="H34" s="41"/>
    </row>
    <row r="35" spans="1:10" ht="24.75" customHeight="1" thickBot="1" x14ac:dyDescent="0.3">
      <c r="A35" s="108"/>
      <c r="B35" s="110"/>
      <c r="C35" s="17" t="s">
        <v>21</v>
      </c>
      <c r="D35" s="107"/>
      <c r="E35" s="21" t="s">
        <v>13</v>
      </c>
      <c r="F35" s="13">
        <v>134613</v>
      </c>
      <c r="G35" s="54"/>
      <c r="H35" s="43">
        <f>F34+F35</f>
        <v>606443</v>
      </c>
      <c r="J35" s="58"/>
    </row>
    <row r="36" spans="1:10" ht="60.75" customHeight="1" thickBot="1" x14ac:dyDescent="0.3">
      <c r="A36" s="80" t="s">
        <v>20</v>
      </c>
      <c r="B36" s="81" t="s">
        <v>42</v>
      </c>
      <c r="C36" s="82" t="s">
        <v>22</v>
      </c>
      <c r="D36" s="83" t="s">
        <v>52</v>
      </c>
      <c r="E36" s="84" t="s">
        <v>13</v>
      </c>
      <c r="F36" s="85">
        <v>200000</v>
      </c>
      <c r="G36" s="86"/>
      <c r="H36" s="87">
        <f>F36</f>
        <v>200000</v>
      </c>
      <c r="J36" s="59"/>
    </row>
    <row r="37" spans="1:10" ht="19.5" customHeight="1" thickBot="1" x14ac:dyDescent="0.3">
      <c r="A37" s="100" t="s">
        <v>23</v>
      </c>
      <c r="B37" s="111" t="s">
        <v>55</v>
      </c>
      <c r="C37" s="92" t="s">
        <v>24</v>
      </c>
      <c r="D37" s="114" t="s">
        <v>53</v>
      </c>
      <c r="E37" s="89" t="s">
        <v>13</v>
      </c>
      <c r="F37" s="85">
        <v>1578117</v>
      </c>
      <c r="H37" s="41"/>
    </row>
    <row r="38" spans="1:10" ht="15" hidden="1" customHeight="1" thickBot="1" x14ac:dyDescent="0.3">
      <c r="A38" s="101"/>
      <c r="B38" s="112"/>
      <c r="C38" s="117" t="s">
        <v>25</v>
      </c>
      <c r="D38" s="115"/>
      <c r="E38" s="22"/>
      <c r="F38" s="55">
        <v>0</v>
      </c>
      <c r="H38" s="42"/>
    </row>
    <row r="39" spans="1:10" ht="18" customHeight="1" thickBot="1" x14ac:dyDescent="0.3">
      <c r="A39" s="101"/>
      <c r="B39" s="112"/>
      <c r="C39" s="118"/>
      <c r="D39" s="115"/>
      <c r="E39" s="57" t="s">
        <v>13</v>
      </c>
      <c r="F39" s="72">
        <v>25440918.010000002</v>
      </c>
      <c r="H39" s="42"/>
    </row>
    <row r="40" spans="1:10" ht="0.75" customHeight="1" x14ac:dyDescent="0.25">
      <c r="A40" s="101"/>
      <c r="B40" s="112"/>
      <c r="C40" s="119" t="s">
        <v>27</v>
      </c>
      <c r="D40" s="115"/>
      <c r="E40" s="41"/>
      <c r="F40" s="79"/>
      <c r="H40" s="42"/>
    </row>
    <row r="41" spans="1:10" ht="16.5" customHeight="1" thickBot="1" x14ac:dyDescent="0.3">
      <c r="A41" s="101"/>
      <c r="B41" s="112"/>
      <c r="C41" s="117"/>
      <c r="D41" s="115"/>
      <c r="E41" s="26" t="s">
        <v>13</v>
      </c>
      <c r="F41" s="91">
        <v>500000</v>
      </c>
      <c r="H41" s="44"/>
    </row>
    <row r="42" spans="1:10" ht="16.5" customHeight="1" thickBot="1" x14ac:dyDescent="0.3">
      <c r="A42" s="101"/>
      <c r="B42" s="112"/>
      <c r="C42" s="118"/>
      <c r="D42" s="115"/>
      <c r="E42" s="89" t="s">
        <v>37</v>
      </c>
      <c r="F42" s="90">
        <v>700</v>
      </c>
      <c r="H42" s="44"/>
    </row>
    <row r="43" spans="1:10" ht="19.5" customHeight="1" x14ac:dyDescent="0.25">
      <c r="A43" s="101"/>
      <c r="B43" s="112"/>
      <c r="C43" s="61" t="s">
        <v>22</v>
      </c>
      <c r="D43" s="115"/>
      <c r="E43" s="22" t="s">
        <v>13</v>
      </c>
      <c r="F43" s="55">
        <v>1399343</v>
      </c>
      <c r="H43" s="42"/>
    </row>
    <row r="44" spans="1:10" ht="17.25" customHeight="1" x14ac:dyDescent="0.25">
      <c r="A44" s="101"/>
      <c r="B44" s="112"/>
      <c r="C44" s="19" t="s">
        <v>26</v>
      </c>
      <c r="D44" s="115"/>
      <c r="E44" s="23" t="s">
        <v>13</v>
      </c>
      <c r="F44" s="35">
        <v>228264</v>
      </c>
      <c r="H44" s="42"/>
    </row>
    <row r="45" spans="1:10" ht="18.75" customHeight="1" thickBot="1" x14ac:dyDescent="0.3">
      <c r="A45" s="108"/>
      <c r="B45" s="113"/>
      <c r="C45" s="20" t="s">
        <v>12</v>
      </c>
      <c r="D45" s="116"/>
      <c r="E45" s="26" t="s">
        <v>13</v>
      </c>
      <c r="F45" s="13">
        <v>327075</v>
      </c>
      <c r="H45" s="43">
        <f>F37+F38+F39+F41+F43+F44+F45+F42</f>
        <v>29474417.010000002</v>
      </c>
      <c r="J45" s="58"/>
    </row>
    <row r="46" spans="1:10" ht="24" customHeight="1" x14ac:dyDescent="0.25">
      <c r="A46" s="100" t="s">
        <v>31</v>
      </c>
      <c r="B46" s="98" t="s">
        <v>56</v>
      </c>
      <c r="C46" s="30" t="s">
        <v>32</v>
      </c>
      <c r="D46" s="102" t="s">
        <v>54</v>
      </c>
      <c r="E46" s="22" t="s">
        <v>13</v>
      </c>
      <c r="F46" s="33">
        <v>10536872.039999999</v>
      </c>
      <c r="H46" s="41"/>
    </row>
    <row r="47" spans="1:10" ht="39" customHeight="1" thickBot="1" x14ac:dyDescent="0.3">
      <c r="A47" s="101"/>
      <c r="B47" s="99"/>
      <c r="C47" s="31" t="s">
        <v>33</v>
      </c>
      <c r="D47" s="103"/>
      <c r="E47" s="32" t="s">
        <v>13</v>
      </c>
      <c r="F47" s="34">
        <v>1303530.1399999999</v>
      </c>
      <c r="H47" s="43">
        <f>F46+F47</f>
        <v>11840402.18</v>
      </c>
      <c r="J47" s="58"/>
    </row>
    <row r="48" spans="1:10" ht="25.5" customHeight="1" thickBot="1" x14ac:dyDescent="0.3">
      <c r="A48" s="104" t="s">
        <v>30</v>
      </c>
      <c r="B48" s="105"/>
      <c r="C48" s="105"/>
      <c r="D48" s="105"/>
      <c r="E48" s="106"/>
      <c r="F48" s="37">
        <f>F9+F10+F13+F18+F23+F24+F25+F26+F27+F29+F30+F31+F32+F33+F34+F35+F36+F37+F39+F41+F42+F43+F44+F45+F46+F47</f>
        <v>69420531.440000013</v>
      </c>
      <c r="H48" s="51">
        <f>H13+H26+H30+H33+H35+H36+H45+H47</f>
        <v>69420531.439999998</v>
      </c>
      <c r="J48" s="60"/>
    </row>
    <row r="49" spans="1:6" ht="11.25" customHeight="1" x14ac:dyDescent="0.25">
      <c r="A49" s="8"/>
      <c r="B49" s="14"/>
      <c r="C49" s="9"/>
      <c r="D49" s="8"/>
      <c r="E49" s="8"/>
      <c r="F49" s="10"/>
    </row>
    <row r="50" spans="1:6" ht="47.25" x14ac:dyDescent="0.25">
      <c r="A50" s="2"/>
      <c r="B50" s="12" t="s">
        <v>39</v>
      </c>
      <c r="C50" s="5"/>
      <c r="D50" s="2"/>
      <c r="E50" s="7"/>
      <c r="F50" s="4" t="s">
        <v>29</v>
      </c>
    </row>
    <row r="51" spans="1:6" x14ac:dyDescent="0.25">
      <c r="A51" s="2"/>
      <c r="B51" s="2"/>
      <c r="C51" s="5"/>
      <c r="D51" s="2"/>
      <c r="E51" s="2"/>
      <c r="F51" s="4"/>
    </row>
    <row r="52" spans="1:6" x14ac:dyDescent="0.25">
      <c r="A52" s="2"/>
      <c r="B52" s="2"/>
      <c r="C52" s="5"/>
      <c r="D52" s="2"/>
      <c r="E52" s="2"/>
      <c r="F52" s="4"/>
    </row>
    <row r="53" spans="1:6" x14ac:dyDescent="0.25">
      <c r="A53" s="2"/>
      <c r="B53" s="2"/>
      <c r="C53" s="5"/>
      <c r="D53" s="2"/>
      <c r="E53" s="2"/>
      <c r="F53" s="4"/>
    </row>
    <row r="54" spans="1:6" x14ac:dyDescent="0.25">
      <c r="A54" s="2"/>
      <c r="B54" s="2"/>
      <c r="C54" s="5"/>
      <c r="D54" s="2"/>
      <c r="E54" s="2"/>
      <c r="F54" s="4"/>
    </row>
    <row r="55" spans="1:6" x14ac:dyDescent="0.25">
      <c r="A55" s="2"/>
      <c r="B55" s="2"/>
      <c r="C55" s="5"/>
      <c r="D55" s="2"/>
      <c r="E55" s="2"/>
      <c r="F55" s="6"/>
    </row>
    <row r="56" spans="1:6" x14ac:dyDescent="0.25">
      <c r="A56" s="2"/>
      <c r="B56" s="2"/>
      <c r="C56" s="5"/>
      <c r="D56" s="2"/>
      <c r="E56" s="2"/>
    </row>
  </sheetData>
  <mergeCells count="39">
    <mergeCell ref="F18:F19"/>
    <mergeCell ref="E18:E19"/>
    <mergeCell ref="E14:E15"/>
    <mergeCell ref="F14:F15"/>
    <mergeCell ref="E16:E17"/>
    <mergeCell ref="F16:F17"/>
    <mergeCell ref="A31:A33"/>
    <mergeCell ref="B31:B33"/>
    <mergeCell ref="D31:D33"/>
    <mergeCell ref="A27:A30"/>
    <mergeCell ref="B27:B30"/>
    <mergeCell ref="D27:D30"/>
    <mergeCell ref="C31:C32"/>
    <mergeCell ref="C15:C19"/>
    <mergeCell ref="A15:A26"/>
    <mergeCell ref="B15:B26"/>
    <mergeCell ref="D15:D26"/>
    <mergeCell ref="D9:D13"/>
    <mergeCell ref="A9:A13"/>
    <mergeCell ref="B9:B13"/>
    <mergeCell ref="C20:C26"/>
    <mergeCell ref="C11:C13"/>
    <mergeCell ref="E1:F1"/>
    <mergeCell ref="E2:F2"/>
    <mergeCell ref="E3:F3"/>
    <mergeCell ref="E4:F4"/>
    <mergeCell ref="B6:F6"/>
    <mergeCell ref="B46:B47"/>
    <mergeCell ref="A46:A47"/>
    <mergeCell ref="D46:D47"/>
    <mergeCell ref="A48:E48"/>
    <mergeCell ref="D34:D35"/>
    <mergeCell ref="A34:A35"/>
    <mergeCell ref="B34:B35"/>
    <mergeCell ref="A37:A45"/>
    <mergeCell ref="B37:B45"/>
    <mergeCell ref="D37:D45"/>
    <mergeCell ref="C38:C39"/>
    <mergeCell ref="C40:C42"/>
  </mergeCells>
  <pageMargins left="0.39370078740157483" right="0.11811023622047245" top="0.39370078740157483" bottom="0" header="0.11811023622047245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2016-02-01T02:56:09Z</dcterms:modified>
</cp:coreProperties>
</file>